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4\Documentos de Compra 2024\03. MAR\Llamado Àridos y Mampuestos Rivera\Anexos\"/>
    </mc:Choice>
  </mc:AlternateContent>
  <bookViews>
    <workbookView xWindow="0" yWindow="0" windowWidth="20490" windowHeight="6795" tabRatio="598"/>
  </bookViews>
  <sheets>
    <sheet name="ANEXO II" sheetId="1" r:id="rId1"/>
    <sheet name="Hoja1" sheetId="2" r:id="rId2"/>
  </sheets>
  <definedNames>
    <definedName name="_xlnm._FilterDatabase" localSheetId="0" hidden="1">'ANEXO II'!$A$21:$L$23</definedName>
    <definedName name="_xlnm.Print_Area" localSheetId="0">'ANEXO II'!$A$1:$L$31</definedName>
  </definedNames>
  <calcPr calcId="162913"/>
</workbook>
</file>

<file path=xl/calcChain.xml><?xml version="1.0" encoding="utf-8"?>
<calcChain xmlns="http://schemas.openxmlformats.org/spreadsheetml/2006/main">
  <c r="J27" i="1" l="1"/>
  <c r="J26" i="1"/>
  <c r="K27" i="1"/>
  <c r="K26" i="1"/>
  <c r="J25" i="1"/>
  <c r="K25" i="1" s="1"/>
  <c r="K23" i="1"/>
  <c r="J23" i="1"/>
</calcChain>
</file>

<file path=xl/sharedStrings.xml><?xml version="1.0" encoding="utf-8"?>
<sst xmlns="http://schemas.openxmlformats.org/spreadsheetml/2006/main" count="61" uniqueCount="47">
  <si>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</si>
  <si>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</si>
  <si>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</si>
  <si>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</si>
  <si>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</si>
  <si>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</si>
  <si>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</si>
  <si>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</si>
  <si>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</si>
  <si>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</si>
  <si>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</si>
  <si>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</si>
  <si>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</si>
  <si>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</si>
  <si>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</si>
  <si>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</si>
  <si>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</si>
  <si>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</si>
  <si>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</si>
  <si>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</si>
  <si>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</si>
  <si>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</si>
  <si>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</si>
  <si>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</si>
  <si>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</si>
  <si>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</si>
  <si>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</si>
  <si>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</si>
  <si>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</si>
  <si>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</si>
  <si>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</si>
  <si>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</si>
  <si>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</si>
  <si>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</si>
  <si>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VP-01 29/02/2024</t>
  </si>
  <si>
    <t>MP-01 29/02/2024</t>
  </si>
  <si>
    <t>Àridos</t>
  </si>
  <si>
    <t>Mampuestos</t>
  </si>
  <si>
    <t>Mt3.</t>
  </si>
  <si>
    <t>310.006</t>
  </si>
  <si>
    <t>Bloque vibrado 20x19x40 Sin Fondo:</t>
  </si>
  <si>
    <t>Rivera</t>
  </si>
  <si>
    <t>351.005</t>
  </si>
  <si>
    <t>Balasto Natural</t>
  </si>
  <si>
    <t>Ticholo 12x25x19- (8 Bocas)</t>
  </si>
  <si>
    <t>310.003</t>
  </si>
  <si>
    <t>Ladrillo De Campo 1ª: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</si>
</sst>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67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2" fontId="8" fillId="0" borderId="1" xfId="0" applyNumberFormat="1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4" fontId="8" fillId="0" borderId="1" xfId="0" applyNumberFormat="1" applyFont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</cellXfs>
  <cellStyles count="14">
    <cellStyle name="A4 Small 210 x 297 mm" xfId="4"/>
    <cellStyle name="A4 Small 210 x 297 mm 2" xfId="3"/>
    <cellStyle name="Millares 2" xfId="12"/>
    <cellStyle name="Millares 2 2" xfId="2"/>
    <cellStyle name="Millares 2 2 3" xfId="10"/>
    <cellStyle name="Millares 2 4" xfId="13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RIVERA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171450</xdr:colOff>
      <xdr:row>0</xdr:row>
      <xdr:rowOff>85726</xdr:rowOff>
    </xdr:from>
    <xdr:to>
      <xdr:col>4</xdr:col>
      <xdr:colOff>1285875</xdr:colOff>
      <xdr:row>4</xdr:row>
      <xdr:rowOff>43076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85726"/>
          <a:ext cx="4676775" cy="833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1"/>
  <sheetViews>
    <sheetView tabSelected="1" topLeftCell="D11" zoomScaleNormal="100" workbookViewId="0">
      <selection activeCell="I26" sqref="I26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17.5703125" style="21" customWidth="1"/>
    <col min="4" max="4" width="15" style="1" customWidth="1"/>
    <col min="5" max="5" width="5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1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2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3"/>
      <c r="B8" s="24"/>
      <c r="D8" s="11" t="s">
        <v>7</v>
      </c>
      <c r="E8" s="26"/>
      <c r="F8" s="1" t="s">
        <v>12</v>
      </c>
      <c r="G8" s="28"/>
      <c r="H8" s="39"/>
      <c r="I8" s="60"/>
      <c r="J8" s="1" t="s">
        <v>25</v>
      </c>
    </row>
    <row r="9" spans="1:12" x14ac:dyDescent="0.2">
      <c r="A9" s="12"/>
      <c r="B9" s="9"/>
      <c r="D9" s="8"/>
      <c r="E9" s="26"/>
      <c r="G9" s="28"/>
      <c r="H9" s="39"/>
      <c r="I9" s="66"/>
    </row>
    <row r="10" spans="1:12" x14ac:dyDescent="0.2">
      <c r="A10" s="54"/>
      <c r="D10" s="11" t="s">
        <v>6</v>
      </c>
      <c r="E10" s="26"/>
      <c r="F10" s="1" t="s">
        <v>13</v>
      </c>
      <c r="G10" s="28"/>
      <c r="H10" s="39"/>
      <c r="I10" s="61"/>
      <c r="J10" s="1" t="s">
        <v>15</v>
      </c>
      <c r="K10" s="8"/>
      <c r="L10" s="49"/>
    </row>
    <row r="11" spans="1:12" x14ac:dyDescent="0.2">
      <c r="A11" s="14"/>
      <c r="D11" s="15"/>
      <c r="E11" s="26"/>
      <c r="F11" s="12"/>
      <c r="G11" s="28"/>
      <c r="H11" s="39"/>
      <c r="I11" s="62"/>
      <c r="K11" s="12"/>
      <c r="L11" s="49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8"/>
      <c r="L12" s="49"/>
    </row>
    <row r="13" spans="1:12" x14ac:dyDescent="0.2">
      <c r="D13" s="8"/>
      <c r="E13" s="26"/>
      <c r="F13" s="12"/>
      <c r="G13" s="28"/>
      <c r="H13" s="39"/>
      <c r="I13" s="62"/>
      <c r="K13" s="8"/>
      <c r="L13" s="26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2"/>
      <c r="J14" s="1" t="s">
        <v>16</v>
      </c>
      <c r="K14" s="8"/>
      <c r="L14" s="26"/>
    </row>
    <row r="15" spans="1:12" x14ac:dyDescent="0.2">
      <c r="D15" s="8"/>
      <c r="E15" s="26"/>
      <c r="F15" s="14"/>
      <c r="G15" s="28"/>
      <c r="H15" s="39"/>
      <c r="I15" s="62"/>
      <c r="J15" s="16"/>
      <c r="K15" s="8"/>
      <c r="L15" s="26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2"/>
      <c r="J16" s="16" t="s">
        <v>10</v>
      </c>
      <c r="K16" s="8"/>
      <c r="L16" s="26"/>
    </row>
    <row r="17" spans="1:12" x14ac:dyDescent="0.2">
      <c r="D17" s="15"/>
      <c r="E17" s="65"/>
      <c r="G17" s="6"/>
      <c r="H17" s="7"/>
      <c r="I17" s="7"/>
      <c r="J17" s="7"/>
      <c r="L17" s="49"/>
    </row>
    <row r="18" spans="1:12" x14ac:dyDescent="0.2">
      <c r="D18" s="11" t="s">
        <v>14</v>
      </c>
      <c r="E18" s="27"/>
      <c r="F18" s="1" t="s">
        <v>22</v>
      </c>
      <c r="G18" s="48"/>
      <c r="H18" s="7"/>
      <c r="I18" s="64"/>
      <c r="J18" s="7"/>
    </row>
    <row r="19" spans="1:12" x14ac:dyDescent="0.2">
      <c r="A19" s="15"/>
      <c r="B19" s="17"/>
      <c r="C19" s="17"/>
      <c r="D19" s="6"/>
      <c r="E19" s="26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5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36</v>
      </c>
      <c r="B22" s="42"/>
      <c r="C22" s="41"/>
      <c r="D22" s="43"/>
      <c r="E22" s="42"/>
      <c r="F22" s="44"/>
      <c r="G22" s="45"/>
      <c r="H22" s="45"/>
      <c r="I22" s="56"/>
      <c r="J22" s="46"/>
      <c r="K22" s="47"/>
      <c r="L22" s="57"/>
    </row>
    <row r="23" spans="1:12" x14ac:dyDescent="0.2">
      <c r="A23" s="21">
        <v>1</v>
      </c>
      <c r="B23" s="21" t="s">
        <v>41</v>
      </c>
      <c r="C23" s="21" t="s">
        <v>36</v>
      </c>
      <c r="D23" s="21" t="s">
        <v>42</v>
      </c>
      <c r="E23" s="8" t="s">
        <v>43</v>
      </c>
      <c r="F23" s="21" t="s">
        <v>38</v>
      </c>
      <c r="G23" s="21">
        <v>300</v>
      </c>
      <c r="H23" s="21" t="s">
        <v>32</v>
      </c>
      <c r="I23" s="63"/>
      <c r="J23" s="50">
        <f>+I23*0.22</f>
        <v>0</v>
      </c>
      <c r="K23" s="50">
        <f>+(I23+J23)*G23</f>
        <v>0</v>
      </c>
      <c r="L23" s="49"/>
    </row>
    <row r="24" spans="1:12" s="38" customFormat="1" x14ac:dyDescent="0.2">
      <c r="A24" s="41" t="s">
        <v>37</v>
      </c>
      <c r="B24" s="42"/>
      <c r="C24" s="41"/>
      <c r="D24" s="43"/>
      <c r="E24" s="42"/>
      <c r="F24" s="44"/>
      <c r="G24" s="45"/>
      <c r="H24" s="45"/>
      <c r="I24" s="56"/>
      <c r="J24" s="46"/>
      <c r="K24" s="47"/>
      <c r="L24" s="57"/>
    </row>
    <row r="25" spans="1:12" x14ac:dyDescent="0.2">
      <c r="A25" s="21">
        <v>2</v>
      </c>
      <c r="B25" s="21" t="s">
        <v>41</v>
      </c>
      <c r="C25" s="21" t="s">
        <v>37</v>
      </c>
      <c r="D25" s="21" t="s">
        <v>45</v>
      </c>
      <c r="E25" s="8" t="s">
        <v>46</v>
      </c>
      <c r="F25" s="21" t="s">
        <v>33</v>
      </c>
      <c r="G25" s="21">
        <v>2000</v>
      </c>
      <c r="H25" s="21" t="s">
        <v>32</v>
      </c>
      <c r="I25" s="63"/>
      <c r="J25" s="50">
        <f>+I25*0.22</f>
        <v>0</v>
      </c>
      <c r="K25" s="50">
        <f>+(I25+J25)*G25</f>
        <v>0</v>
      </c>
      <c r="L25" s="49"/>
    </row>
    <row r="26" spans="1:12" x14ac:dyDescent="0.2">
      <c r="A26" s="21">
        <v>3</v>
      </c>
      <c r="B26" s="21" t="s">
        <v>41</v>
      </c>
      <c r="C26" s="21" t="s">
        <v>37</v>
      </c>
      <c r="D26" s="21" t="s">
        <v>39</v>
      </c>
      <c r="E26" s="8" t="s">
        <v>40</v>
      </c>
      <c r="F26" s="21" t="s">
        <v>33</v>
      </c>
      <c r="G26" s="21">
        <v>2500</v>
      </c>
      <c r="H26" s="21" t="s">
        <v>32</v>
      </c>
      <c r="I26" s="63"/>
      <c r="J26" s="50">
        <f>+I26*0.22</f>
        <v>0</v>
      </c>
      <c r="K26" s="50">
        <f>+(I26+J26)*G26</f>
        <v>0</v>
      </c>
      <c r="L26" s="49"/>
    </row>
    <row r="27" spans="1:12" x14ac:dyDescent="0.2">
      <c r="A27" s="21">
        <v>4</v>
      </c>
      <c r="B27" s="21" t="s">
        <v>41</v>
      </c>
      <c r="C27" s="21" t="s">
        <v>37</v>
      </c>
      <c r="D27" s="21">
        <v>310008</v>
      </c>
      <c r="E27" s="8" t="s">
        <v>44</v>
      </c>
      <c r="F27" s="21" t="s">
        <v>33</v>
      </c>
      <c r="G27" s="21">
        <v>16000</v>
      </c>
      <c r="H27" s="21" t="s">
        <v>32</v>
      </c>
      <c r="I27" s="63"/>
      <c r="J27" s="50">
        <f>+I27*0.22</f>
        <v>0</v>
      </c>
      <c r="K27" s="50">
        <f>+(I27+J27)*G27</f>
        <v>0</v>
      </c>
      <c r="L27" s="49"/>
    </row>
    <row r="30" spans="1:12" x14ac:dyDescent="0.2">
      <c r="J30" s="58" t="s">
        <v>26</v>
      </c>
      <c r="K30" s="58" t="s">
        <v>27</v>
      </c>
    </row>
    <row r="31" spans="1:12" ht="25.5" x14ac:dyDescent="0.2">
      <c r="J31" s="59" t="s">
        <v>34</v>
      </c>
      <c r="K31" s="59" t="s">
        <v>35</v>
      </c>
    </row>
  </sheetData>
  <sheetProtection algorithmName="SHA-512" hashValue="seEAmQ0FEqbQtY/DiZyPgXutksn7nOLcakn0lOOrC9kLjwFFGTmfj380W1oKAgOXdMgf9MzPu1m2HIi2ujEvnQ==" saltValue="hhStI57QeNpz3avytVzUCQ==" spinCount="100000" sheet="1" autoFilter="0"/>
  <autoFilter ref="A21:L23"/>
  <sortState ref="C22:G51">
    <sortCondition ref="C22:C51"/>
    <sortCondition ref="E22:E51"/>
  </sortState>
  <pageMargins left="0.31496062992125984" right="0.31496062992125984" top="0.55118110236220474" bottom="0.55118110236220474" header="0.31496062992125984" footer="0.31496062992125984"/>
  <pageSetup paperSize="9" scale="67" fitToHeight="2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2024-02-26T18:27:47Z</cp:lastPrinted>
  <dcterms:created xsi:type="dcterms:W3CDTF">2019-08-27T18:47:03Z</dcterms:created>
  <dcterms:modified xsi:type="dcterms:W3CDTF">2024-02-29T13:48:08Z</dcterms:modified>
</cp:coreProperties>
</file>